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71. ITB-LD 71-2025/2) Drafts/2) Attachments &amp; Exhibits/"/>
    </mc:Choice>
  </mc:AlternateContent>
  <xr:revisionPtr revIDLastSave="81" documentId="8_{8B6E90A0-FC45-48E7-8317-C9D8B4496775}" xr6:coauthVersionLast="47" xr6:coauthVersionMax="47" xr10:uidLastSave="{E8A9C85B-7628-4CBA-B2E3-B1B075DF687D}"/>
  <bookViews>
    <workbookView xWindow="28680" yWindow="-120" windowWidth="29040" windowHeight="15720" activeTab="1" xr2:uid="{00000000-000D-0000-FFFF-FFFF00000000}"/>
  </bookViews>
  <sheets>
    <sheet name="Instructions" sheetId="10" r:id="rId1"/>
    <sheet name="Schedule of Values" sheetId="1" r:id="rId2"/>
  </sheets>
  <definedNames>
    <definedName name="_xlnm.Print_Area" localSheetId="1">'Schedule of Values'!#REF!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A11" i="1"/>
  <c r="A15" i="1" s="1"/>
  <c r="A16" i="1" s="1"/>
  <c r="A6" i="1"/>
  <c r="A7" i="1" s="1"/>
  <c r="A8" i="1" s="1"/>
  <c r="A9" i="1" s="1"/>
  <c r="A10" i="1" s="1"/>
  <c r="A18" i="1" l="1"/>
  <c r="A19" i="1" s="1"/>
  <c r="A20" i="1" s="1"/>
  <c r="A21" i="1" s="1"/>
  <c r="A22" i="1" s="1"/>
  <c r="A23" i="1" s="1"/>
  <c r="A24" i="1" s="1"/>
  <c r="A12" i="1"/>
  <c r="A13" i="1" s="1"/>
</calcChain>
</file>

<file path=xl/sharedStrings.xml><?xml version="1.0" encoding="utf-8"?>
<sst xmlns="http://schemas.openxmlformats.org/spreadsheetml/2006/main" count="57" uniqueCount="41">
  <si>
    <t>Instructions</t>
  </si>
  <si>
    <t>Thank you for your interest in responding to this solicitation. Below are the instructions for filling out this required document.</t>
  </si>
  <si>
    <t>"Schedule of Values" Tab</t>
  </si>
  <si>
    <t>Bidder will review each requirement and respond in the corresponding yellow cells under Column C with the lumpsum cost, unless otherwise instructed. Bidder may enter comments in Column E, if applicable.</t>
  </si>
  <si>
    <t>EXHIBIT A - SCHEDULE OF VALUES*</t>
  </si>
  <si>
    <t>Project Name:</t>
  </si>
  <si>
    <t>LINE ITEM NO.</t>
  </si>
  <si>
    <t>LINE ITEM DESCRIPTION</t>
  </si>
  <si>
    <t>UOM</t>
  </si>
  <si>
    <t>TOTAL PRICE</t>
  </si>
  <si>
    <t>COMMENTS (IF APPLICABLE)</t>
  </si>
  <si>
    <t>1.00</t>
  </si>
  <si>
    <t>Kitchen</t>
  </si>
  <si>
    <t>Lumpsum</t>
  </si>
  <si>
    <t>Master Guest Bathroom</t>
  </si>
  <si>
    <t xml:space="preserve">HVAC </t>
  </si>
  <si>
    <t>Full Interior Home</t>
  </si>
  <si>
    <t>TOTAL:</t>
  </si>
  <si>
    <t>*NOTES:</t>
  </si>
  <si>
    <t xml:space="preserve">- SOV MUST BE COMPLETED IN FULL TO BE ELIGIBLE FOR AWARD, NO EXCEPTIONS. </t>
  </si>
  <si>
    <t>_______________________________________</t>
  </si>
  <si>
    <t>Corporate Officer or Owner (Signature)</t>
  </si>
  <si>
    <t>Corporate Officer or Owner (Print)</t>
  </si>
  <si>
    <t>Replace countertops, as described in SOW</t>
  </si>
  <si>
    <t>Install Kitchen sink and fixtures, as described in SOW</t>
  </si>
  <si>
    <t>Reconnect all water lines and plumbing fixtures</t>
  </si>
  <si>
    <t>Remove and replace wall tiles, toilets, vanities, and plumbing fixtures</t>
  </si>
  <si>
    <t>Install new shower body, fixtures, and tub/shower tiles</t>
  </si>
  <si>
    <t xml:space="preserve">Replace drywall (6’ floor to ceiling), prime &amp; paint	</t>
  </si>
  <si>
    <t>Renovation Services (Big Cypress)</t>
  </si>
  <si>
    <t>Remove &amp; replace HVAC unit and ductwork</t>
  </si>
  <si>
    <t>Replace A/C grilles, returns, drywall, prime, &amp; paint</t>
  </si>
  <si>
    <t>Remove &amp; replace drywall (lower 6 feet) throughout the house</t>
  </si>
  <si>
    <t>Prime &amp; paint all walls, ceilings, and trim</t>
  </si>
  <si>
    <t>Replace all doors, door frames, and hardware</t>
  </si>
  <si>
    <t>Replace all electrical fixtures &amp; ceiling fans</t>
  </si>
  <si>
    <t>Remove ceramic tile &amp; repair foundation cracks</t>
  </si>
  <si>
    <t>Install 12" x 24" porcelain tile &amp; baseboards</t>
  </si>
  <si>
    <t>ITB-LD 71-2025</t>
  </si>
  <si>
    <t xml:space="preserve">Remove of cabinets/formica from Kitchen </t>
  </si>
  <si>
    <t>Install cabinets, as described in SOW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</si>
</sst>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4" borderId="2" applyNumberFormat="0" applyFont="0" applyAlignment="0" applyProtection="0"/>
  </cellStyleXfs>
  <cellXfs count="30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44" fontId="0" fillId="2" borderId="1" xfId="0" applyNumberFormat="1" applyFill="1" applyBorder="1"/>
    <xf numFmtId="49" fontId="7" fillId="2" borderId="1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44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1" applyNumberFormat="1" applyFont="1" applyFill="1" applyBorder="1" applyAlignment="1">
      <alignment horizontal="center" vertical="top" wrapText="1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workbookViewId="0">
      <selection sqref="A1:B1"/>
    </sheetView>
  </sheetViews>
  <sheetFormatPr defaultRowHeight="31.5" customHeight="1" x14ac:dyDescent="0.25"/>
  <cols>
    <col min="1" max="1" width="2.7109375" bestFit="1" customWidth="1"/>
    <col min="2" max="2" width="112.85546875" customWidth="1"/>
  </cols>
  <sheetData>
    <row r="1" spans="1:2" ht="26.25" x14ac:dyDescent="0.25">
      <c r="A1" s="18" t="s">
        <v>0</v>
      </c>
      <c r="B1" s="18"/>
    </row>
    <row r="2" spans="1:2" ht="18" customHeight="1" x14ac:dyDescent="0.25">
      <c r="A2" s="19" t="s">
        <v>1</v>
      </c>
      <c r="B2" s="19"/>
    </row>
    <row r="3" spans="1:2" ht="15.75" x14ac:dyDescent="0.25">
      <c r="A3" s="20" t="s">
        <v>2</v>
      </c>
      <c r="B3" s="20"/>
    </row>
    <row r="4" spans="1:2" ht="30" x14ac:dyDescent="0.25">
      <c r="A4" s="1">
        <v>1</v>
      </c>
      <c r="B4" s="13" t="s">
        <v>3</v>
      </c>
    </row>
    <row r="5" spans="1:2" ht="15" x14ac:dyDescent="0.25"/>
    <row r="6" spans="1:2" ht="15" x14ac:dyDescent="0.25"/>
    <row r="7" spans="1:2" ht="15" x14ac:dyDescent="0.25"/>
    <row r="8" spans="1:2" ht="15" x14ac:dyDescent="0.2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showGridLines="0" tabSelected="1" zoomScaleNormal="100" workbookViewId="0">
      <selection activeCell="B21" sqref="B21"/>
    </sheetView>
  </sheetViews>
  <sheetFormatPr defaultRowHeight="15" x14ac:dyDescent="0.25"/>
  <cols>
    <col min="1" max="1" width="15.42578125" customWidth="1"/>
    <col min="2" max="2" width="67.42578125" bestFit="1" customWidth="1"/>
    <col min="3" max="4" width="16.7109375" customWidth="1"/>
    <col min="5" max="5" width="51.5703125" customWidth="1"/>
  </cols>
  <sheetData>
    <row r="1" spans="1:5" ht="26.25" x14ac:dyDescent="0.25">
      <c r="A1" s="24" t="s">
        <v>38</v>
      </c>
      <c r="B1" s="25"/>
      <c r="C1" s="25"/>
      <c r="D1" s="25"/>
      <c r="E1" s="25"/>
    </row>
    <row r="2" spans="1:5" ht="26.25" x14ac:dyDescent="0.25">
      <c r="A2" s="25" t="s">
        <v>4</v>
      </c>
      <c r="B2" s="25"/>
      <c r="C2" s="25"/>
      <c r="D2" s="25"/>
      <c r="E2" s="25"/>
    </row>
    <row r="3" spans="1:5" ht="15.75" x14ac:dyDescent="0.25">
      <c r="A3" s="10" t="s">
        <v>5</v>
      </c>
      <c r="B3" s="27" t="s">
        <v>29</v>
      </c>
      <c r="C3" s="27"/>
      <c r="D3" s="27"/>
      <c r="E3" s="27"/>
    </row>
    <row r="4" spans="1:5" x14ac:dyDescent="0.25">
      <c r="A4" s="2" t="s">
        <v>6</v>
      </c>
      <c r="B4" s="2" t="s">
        <v>7</v>
      </c>
      <c r="C4" s="2" t="s">
        <v>9</v>
      </c>
      <c r="D4" s="2" t="s">
        <v>8</v>
      </c>
      <c r="E4" s="2" t="s">
        <v>10</v>
      </c>
    </row>
    <row r="5" spans="1:5" x14ac:dyDescent="0.25">
      <c r="A5" s="11" t="s">
        <v>11</v>
      </c>
      <c r="B5" s="26" t="s">
        <v>12</v>
      </c>
      <c r="C5" s="26"/>
      <c r="D5" s="26"/>
      <c r="E5" s="26"/>
    </row>
    <row r="6" spans="1:5" x14ac:dyDescent="0.25">
      <c r="A6" s="15">
        <f>A5+0.01</f>
        <v>1.01</v>
      </c>
      <c r="B6" s="14" t="s">
        <v>39</v>
      </c>
      <c r="C6" s="16"/>
      <c r="D6" s="1" t="s">
        <v>13</v>
      </c>
      <c r="E6" s="12"/>
    </row>
    <row r="7" spans="1:5" x14ac:dyDescent="0.25">
      <c r="A7" s="15">
        <f t="shared" ref="A7:A10" si="0">A6+0.01</f>
        <v>1.02</v>
      </c>
      <c r="B7" s="14" t="s">
        <v>40</v>
      </c>
      <c r="C7" s="16"/>
      <c r="D7" s="1" t="s">
        <v>13</v>
      </c>
      <c r="E7" s="12"/>
    </row>
    <row r="8" spans="1:5" x14ac:dyDescent="0.25">
      <c r="A8" s="15">
        <f t="shared" si="0"/>
        <v>1.03</v>
      </c>
      <c r="B8" s="14" t="s">
        <v>23</v>
      </c>
      <c r="C8" s="16"/>
      <c r="D8" s="1" t="s">
        <v>13</v>
      </c>
      <c r="E8" s="12"/>
    </row>
    <row r="9" spans="1:5" x14ac:dyDescent="0.25">
      <c r="A9" s="15">
        <f t="shared" si="0"/>
        <v>1.04</v>
      </c>
      <c r="B9" s="14" t="s">
        <v>24</v>
      </c>
      <c r="C9" s="16"/>
      <c r="D9" s="1" t="s">
        <v>13</v>
      </c>
      <c r="E9" s="12"/>
    </row>
    <row r="10" spans="1:5" x14ac:dyDescent="0.25">
      <c r="A10" s="15">
        <f t="shared" si="0"/>
        <v>1.05</v>
      </c>
      <c r="B10" s="14" t="s">
        <v>25</v>
      </c>
      <c r="C10" s="16"/>
      <c r="D10" s="1" t="s">
        <v>13</v>
      </c>
      <c r="E10" s="12"/>
    </row>
    <row r="11" spans="1:5" x14ac:dyDescent="0.25">
      <c r="A11" s="11">
        <f>A5+1</f>
        <v>2</v>
      </c>
      <c r="B11" s="26" t="s">
        <v>14</v>
      </c>
      <c r="C11" s="26"/>
      <c r="D11" s="26"/>
      <c r="E11" s="26"/>
    </row>
    <row r="12" spans="1:5" x14ac:dyDescent="0.25">
      <c r="A12" s="15">
        <f>A11+0.01</f>
        <v>2.0099999999999998</v>
      </c>
      <c r="B12" s="14" t="s">
        <v>26</v>
      </c>
      <c r="C12" s="16"/>
      <c r="D12" s="1" t="s">
        <v>13</v>
      </c>
      <c r="E12" s="12"/>
    </row>
    <row r="13" spans="1:5" x14ac:dyDescent="0.25">
      <c r="A13" s="15">
        <f t="shared" ref="A13" si="1">A12+0.01</f>
        <v>2.0199999999999996</v>
      </c>
      <c r="B13" s="14" t="s">
        <v>27</v>
      </c>
      <c r="C13" s="16"/>
      <c r="D13" s="1" t="s">
        <v>13</v>
      </c>
      <c r="E13" s="12"/>
    </row>
    <row r="14" spans="1:5" x14ac:dyDescent="0.25">
      <c r="A14" s="1">
        <v>2.0299999999999998</v>
      </c>
      <c r="B14" s="14" t="s">
        <v>28</v>
      </c>
      <c r="C14" s="16"/>
      <c r="D14" s="1" t="s">
        <v>13</v>
      </c>
      <c r="E14" s="12"/>
    </row>
    <row r="15" spans="1:5" x14ac:dyDescent="0.25">
      <c r="A15" s="11">
        <f>A11+1</f>
        <v>3</v>
      </c>
      <c r="B15" s="26" t="s">
        <v>15</v>
      </c>
      <c r="C15" s="26"/>
      <c r="D15" s="26"/>
      <c r="E15" s="26"/>
    </row>
    <row r="16" spans="1:5" x14ac:dyDescent="0.25">
      <c r="A16" s="15">
        <f>A15+0.01</f>
        <v>3.01</v>
      </c>
      <c r="B16" s="14" t="s">
        <v>30</v>
      </c>
      <c r="C16" s="16"/>
      <c r="D16" s="1" t="s">
        <v>13</v>
      </c>
      <c r="E16" s="12"/>
    </row>
    <row r="17" spans="1:5" x14ac:dyDescent="0.25">
      <c r="A17" s="1">
        <v>3.02</v>
      </c>
      <c r="B17" s="14" t="s">
        <v>31</v>
      </c>
      <c r="C17" s="16"/>
      <c r="D17" s="1" t="s">
        <v>13</v>
      </c>
      <c r="E17" s="12"/>
    </row>
    <row r="18" spans="1:5" x14ac:dyDescent="0.25">
      <c r="A18" s="11">
        <f>A15+1</f>
        <v>4</v>
      </c>
      <c r="B18" s="26" t="s">
        <v>16</v>
      </c>
      <c r="C18" s="26"/>
      <c r="D18" s="26"/>
      <c r="E18" s="26"/>
    </row>
    <row r="19" spans="1:5" x14ac:dyDescent="0.25">
      <c r="A19" s="15">
        <f>A18+0.01</f>
        <v>4.01</v>
      </c>
      <c r="B19" s="14" t="s">
        <v>32</v>
      </c>
      <c r="C19" s="16"/>
      <c r="D19" s="1" t="s">
        <v>13</v>
      </c>
      <c r="E19" s="12"/>
    </row>
    <row r="20" spans="1:5" x14ac:dyDescent="0.25">
      <c r="A20" s="15">
        <f t="shared" ref="A20:A24" si="2">A19+0.01</f>
        <v>4.0199999999999996</v>
      </c>
      <c r="B20" s="14" t="s">
        <v>33</v>
      </c>
      <c r="C20" s="16"/>
      <c r="D20" s="1" t="s">
        <v>13</v>
      </c>
      <c r="E20" s="12"/>
    </row>
    <row r="21" spans="1:5" x14ac:dyDescent="0.25">
      <c r="A21" s="15">
        <f t="shared" si="2"/>
        <v>4.0299999999999994</v>
      </c>
      <c r="B21" s="14" t="s">
        <v>34</v>
      </c>
      <c r="C21" s="16"/>
      <c r="D21" s="1" t="s">
        <v>13</v>
      </c>
      <c r="E21" s="12"/>
    </row>
    <row r="22" spans="1:5" x14ac:dyDescent="0.25">
      <c r="A22" s="15">
        <f t="shared" si="2"/>
        <v>4.0399999999999991</v>
      </c>
      <c r="B22" s="14" t="s">
        <v>35</v>
      </c>
      <c r="C22" s="16"/>
      <c r="D22" s="1" t="s">
        <v>13</v>
      </c>
      <c r="E22" s="12"/>
    </row>
    <row r="23" spans="1:5" x14ac:dyDescent="0.25">
      <c r="A23" s="15">
        <f t="shared" si="2"/>
        <v>4.0499999999999989</v>
      </c>
      <c r="B23" s="14" t="s">
        <v>36</v>
      </c>
      <c r="C23" s="16"/>
      <c r="D23" s="1" t="s">
        <v>13</v>
      </c>
      <c r="E23" s="12"/>
    </row>
    <row r="24" spans="1:5" x14ac:dyDescent="0.25">
      <c r="A24" s="15">
        <f t="shared" si="2"/>
        <v>4.0599999999999987</v>
      </c>
      <c r="B24" s="14" t="s">
        <v>37</v>
      </c>
      <c r="C24" s="16"/>
      <c r="D24" s="1" t="s">
        <v>13</v>
      </c>
      <c r="E24" s="12"/>
    </row>
    <row r="25" spans="1:5" x14ac:dyDescent="0.25">
      <c r="A25" s="28" t="s">
        <v>17</v>
      </c>
      <c r="B25" s="29"/>
      <c r="C25" s="9">
        <f>SUM(C6:C10,C12:C14,C16:C17,C19:C24)</f>
        <v>0</v>
      </c>
      <c r="D25" s="17"/>
    </row>
    <row r="27" spans="1:5" x14ac:dyDescent="0.25">
      <c r="A27" s="6" t="s">
        <v>18</v>
      </c>
      <c r="B27" s="7"/>
      <c r="C27" s="7"/>
      <c r="D27" s="7"/>
      <c r="E27" s="8"/>
    </row>
    <row r="28" spans="1:5" ht="17.100000000000001" customHeight="1" x14ac:dyDescent="0.25">
      <c r="A28" s="21" t="s">
        <v>19</v>
      </c>
      <c r="B28" s="22"/>
      <c r="C28" s="22"/>
      <c r="D28" s="22"/>
      <c r="E28" s="23"/>
    </row>
    <row r="31" spans="1:5" x14ac:dyDescent="0.25">
      <c r="A31" s="3" t="s">
        <v>20</v>
      </c>
    </row>
    <row r="32" spans="1:5" x14ac:dyDescent="0.25">
      <c r="A32" s="4" t="s">
        <v>21</v>
      </c>
    </row>
    <row r="34" spans="1:5" x14ac:dyDescent="0.25">
      <c r="A34" s="4" t="s">
        <v>20</v>
      </c>
    </row>
    <row r="35" spans="1:5" x14ac:dyDescent="0.25">
      <c r="A35" s="4" t="s">
        <v>22</v>
      </c>
    </row>
    <row r="36" spans="1:5" ht="15" customHeight="1" x14ac:dyDescent="0.25">
      <c r="A36" s="5"/>
      <c r="B36" s="5"/>
      <c r="C36" s="5"/>
      <c r="D36" s="5"/>
      <c r="E36" s="5"/>
    </row>
    <row r="37" spans="1:5" ht="15" customHeight="1" x14ac:dyDescent="0.25"/>
    <row r="39" spans="1:5" ht="35.25" customHeight="1" x14ac:dyDescent="0.25"/>
  </sheetData>
  <sheetProtection formatCells="0"/>
  <mergeCells count="9">
    <mergeCell ref="A28:E28"/>
    <mergeCell ref="A1:E1"/>
    <mergeCell ref="B5:E5"/>
    <mergeCell ref="B11:E11"/>
    <mergeCell ref="B15:E15"/>
    <mergeCell ref="A2:E2"/>
    <mergeCell ref="B3:E3"/>
    <mergeCell ref="B18:E18"/>
    <mergeCell ref="A25:B25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E50E38-FDB9-452E-84D1-5828F2FDCE1C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Schedule of Values</vt:lpstr>
    </vt:vector>
  </TitlesOfParts>
  <Manager/>
  <Company>Seminole Tribe of Florida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Seminole Tribe of Florida</dc:creator>
  <cp:keywords/>
  <dc:description/>
  <cp:lastModifiedBy>Martha Gongora Diaz</cp:lastModifiedBy>
  <cp:revision/>
  <dcterms:created xsi:type="dcterms:W3CDTF">2016-11-06T20:45:59Z</dcterms:created>
  <dcterms:modified xsi:type="dcterms:W3CDTF">2025-05-13T13:24:31Z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